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20" windowWidth="15240" windowHeight="7635" activeTab="1"/>
  </bookViews>
  <sheets>
    <sheet name="NHANVIEN" sheetId="10" r:id="rId1"/>
    <sheet name="Mẫu 4" sheetId="13" r:id="rId2"/>
  </sheets>
  <definedNames>
    <definedName name="_xlnm.Print_Titles" localSheetId="0">NHANVIEN!$11:$12</definedName>
  </definedNames>
  <calcPr calcId="144525"/>
  <fileRecoveryPr autoRecover="0"/>
</workbook>
</file>

<file path=xl/calcChain.xml><?xml version="1.0" encoding="utf-8"?>
<calcChain xmlns="http://schemas.openxmlformats.org/spreadsheetml/2006/main">
  <c r="E52" i="10" l="1"/>
  <c r="E49" i="10"/>
  <c r="E48" i="10"/>
  <c r="E42" i="10"/>
  <c r="E39" i="10"/>
  <c r="E34" i="10"/>
  <c r="E28" i="10"/>
  <c r="E21" i="10"/>
  <c r="E17" i="10"/>
  <c r="E14" i="10"/>
  <c r="C17" i="10"/>
  <c r="C21" i="10"/>
  <c r="C28" i="10"/>
  <c r="C34" i="10"/>
  <c r="C39" i="10"/>
  <c r="C42" i="10"/>
  <c r="C49" i="10"/>
  <c r="C52" i="10"/>
  <c r="B52" i="10"/>
  <c r="B34" i="10"/>
  <c r="B28" i="10"/>
  <c r="B21" i="10"/>
  <c r="B42" i="10"/>
  <c r="C14" i="10"/>
  <c r="B49" i="10"/>
  <c r="B48" i="10"/>
  <c r="B39" i="10"/>
  <c r="B17" i="10"/>
  <c r="B14" i="10"/>
  <c r="B13" i="10"/>
  <c r="B56" i="10" s="1"/>
  <c r="B20" i="10"/>
  <c r="E20" i="10" l="1"/>
  <c r="E13" i="10"/>
  <c r="C13" i="10"/>
  <c r="C48" i="10"/>
  <c r="C20" i="10"/>
  <c r="E56" i="10" l="1"/>
  <c r="E57" i="10" s="1"/>
  <c r="E58" i="10" s="1"/>
  <c r="C56" i="10"/>
  <c r="C57" i="10" s="1"/>
  <c r="C58" i="10" s="1"/>
</calcChain>
</file>

<file path=xl/sharedStrings.xml><?xml version="1.0" encoding="utf-8"?>
<sst xmlns="http://schemas.openxmlformats.org/spreadsheetml/2006/main" count="171" uniqueCount="125">
  <si>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</si>
  <si>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</si>
  <si>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</si>
  <si>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</si>
  <si>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</si>
  <si>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</si>
  <si>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</si>
  <si>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</si>
  <si>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</si>
  <si>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</si>
  <si>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</si>
  <si>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</si>
  <si>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t>Nhân viên tự đánh giá xếp loại</t>
  </si>
  <si>
    <t>Tiêu chí 1: Năng lực chuyên môn</t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</si>
  <si>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</si>
  <si>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</si>
  <si>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t>Tiêu chí 3: Năng lực phát triển nghề nghiệp</t>
  </si>
  <si>
    <t>PHIẾU ĐÁNH GIÁ, XẾP LOẠI CHUYÊN MÔN, NGHIỆP VỤ ĐỐI VỚI NHÂN VIÊN NĂM HỌC 2018-2019
(Mẫu 02- Áp dụng đối với nhân viên các đơn vị chức năng)</t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</si>
  <si>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</si>
  <si>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</si>
  <si>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</si>
  <si>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</si>
  <si>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</si>
  <si>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</si>
  <si>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</si>
  <si>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Stt</t>
  </si>
  <si>
    <t>Họ và tên VCQL-NV</t>
  </si>
  <si>
    <t>Chức danh, chức vụ</t>
  </si>
  <si>
    <t>Tự đánh giá, xếp loại của VCQL-NV</t>
  </si>
  <si>
    <t>Đánh giá, xếp loại của đơn vị</t>
  </si>
  <si>
    <r>
      <t xml:space="preserve">Ghi chú
</t>
    </r>
    <r>
      <rPr>
        <i/>
        <sz val="13"/>
        <color indexed="8"/>
        <rFont val="Times New Roman"/>
        <family val="1"/>
      </rPr>
      <t>(Ghi rõ cá nhân không đạt ở điểm nào (nếu có))</t>
    </r>
  </si>
  <si>
    <t>VCQL</t>
  </si>
  <si>
    <t>Nhân viên</t>
  </si>
  <si>
    <t>NV LĐPT</t>
  </si>
  <si>
    <t>Điểm quy đổi</t>
  </si>
  <si>
    <t>01</t>
  </si>
  <si>
    <t>02</t>
  </si>
  <si>
    <t>03</t>
  </si>
  <si>
    <t>04</t>
  </si>
  <si>
    <t>Người lập bảng</t>
  </si>
  <si>
    <t>PHIẾU TỔNG HỢP ĐÁNH GIÁ, XẾP LOẠI CHUYÊN MÔN, NGHIỆP VỤ 
VIÊN CHỨC QUẢN LÝ – NHÂN VIÊN CỦA ĐƠN VỊ
Năm học 2018 - 2019</t>
  </si>
  <si>
    <t>TRƯỞNG ĐƠN VỊ</t>
  </si>
  <si>
    <t>3. Trong năm không bị HĐ Thi đua nhắc nhở ghi nhận vào Sổ họp đơn vị (2đ); bị nhắc nhở 1 lần (1đ); bị nhắc nhở 2 lần trở lên (0đ)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</si>
  <si>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</si>
  <si>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</si>
  <si>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</si>
  <si>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</si>
  <si>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</si>
  <si>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>Nguyễn Hữu Thiện</t>
  </si>
  <si>
    <t>Trần Quốc Định</t>
  </si>
  <si>
    <t>Nguyễn Thị Thanh Hòa</t>
  </si>
  <si>
    <t>Phạm Huỳnh Kim Ngân</t>
  </si>
  <si>
    <t>X</t>
  </si>
  <si>
    <t>Báo cáo tháng, báo cáo quý,  tổng hợp tình hình ghi nhận việc thực hiện nội quy Nhà trường của CB-GV-NV qua hệ thống Camera, thư ký trong các cuộc họp đơn vị, các báo cáo khác do Phó trưởng đơn vị phân công</t>
  </si>
  <si>
    <t>Báo cáo tháng, tổng hợp tình hình ghi nhận việc thực hiện nội quy Nhà trường của CB-GV-NV qua hệ thống Camera, thư ký trong các cuộc họp đơn vị,  các báo cáo khác do Phó trưởng đơn vị phân công</t>
  </si>
  <si>
    <t xml:space="preserve">
Tham gia đóng góp các hoạt động, phong trào:
- Hỗ trợ CĐ nghành
- Ủng hộ vải
- Ủng hộ biển đảo
- Hỗ trợ ngoại thành Tết Âm lịch
</t>
  </si>
  <si>
    <t xml:space="preserve">Tham gia các hoạt động, phong trào của Trường:
- Hưởng ứng mặc áo dài
- Tham gia cổ vũ hội thao cụm 21/10/18, 6/4/19; ngành tháng 3/19
- Dự lễ 20/10/2018
- Tham gia thi Người  tuyên truyền PL giỏi
</t>
  </si>
  <si>
    <t>Chứng chỉ B Tin học</t>
  </si>
  <si>
    <t xml:space="preserve">- Chứng chỉ Bồi dưỡng nghiệp vụ Chuyên viên.
- Chứng chỉ Kế toán máy và Phần mềm Kế toán MiSa. 
</t>
  </si>
  <si>
    <t>Chứng chỉ B Anh văn</t>
  </si>
  <si>
    <t xml:space="preserve">Chứng chỉ B Anh văn </t>
  </si>
  <si>
    <t>Đạt LTT</t>
  </si>
  <si>
    <t xml:space="preserve">Chứng chỉ Bồi dưỡng nghiệp vụ Chuyên viên </t>
  </si>
  <si>
    <t>Tham gia đầy đủ và đạt yêu cầu các khóa đào tạo, bồi dưỡng nâng cao trình độ chuyên môn nghiệp vụ, bồi dưỡng chính trị.</t>
  </si>
  <si>
    <t>Đạt danh hiệu Công đoàn viên xuất sắc</t>
  </si>
  <si>
    <t>Tham gia với tư cách cổ vũ Hội thao, hội thi cấp trường</t>
  </si>
  <si>
    <t>Đảm bảo 100% ngày công làm việc trong năm học.</t>
  </si>
  <si>
    <t>Trong năm học không có thời gian nghỉ ốm dưới 10 ngày</t>
  </si>
  <si>
    <t xml:space="preserve"> Sử dụng tốt  máy móc thiết bị công nghệ phục vụ công tác chuyên môn.</t>
  </si>
  <si>
    <t>Sắp xếp hồ sơ công việc gọn gàng, phân loại theo quy định lưu trữ hồ sơ.</t>
  </si>
  <si>
    <t>Tham gia đầy đủ, đúng giờ các cuộc họp của đơn vị và nhà trường</t>
  </si>
  <si>
    <t xml:space="preserve">Thực hiện nghiêm túc nội quy cơ quan. </t>
  </si>
  <si>
    <t>Kết quả thi đua hàng tháng trong năm học được xếp loại A.</t>
  </si>
  <si>
    <t xml:space="preserve">Kết quả đánh giá xếp loại VC-NLĐ loại Xuất sắc. </t>
  </si>
  <si>
    <t>Trong năm không bị HĐ Thi đua nhắc nhở ghi nhận vào Sổ họp đơn vị</t>
  </si>
  <si>
    <t>Có lập lịch làm việc cá nhân trên egov và gán quyền xem cho CB, NV trong đơn vị</t>
  </si>
  <si>
    <t>Hoàn thành công việc theo tiến độ được giao</t>
  </si>
  <si>
    <t>Cẩn thận, nghiêm túc và trách nhiệm với công việc, tinh thần học hỏi, cầu tiến.</t>
  </si>
  <si>
    <t>Tp.HCM, ngày  30  tháng  5   năm 2019</t>
  </si>
  <si>
    <t>Hoàn thành công việc đúng tiến độ được giao</t>
  </si>
  <si>
    <t xml:space="preserve"> Có thời gian làm việc tại trường trên 2 năm</t>
  </si>
  <si>
    <r>
      <t xml:space="preserve">           Trình độ chuyên môn: </t>
    </r>
    <r>
      <rPr>
        <b/>
        <sz val="14"/>
        <rFont val="Times New Roman"/>
        <family val="1"/>
      </rPr>
      <t>Cử nhân Kế toán</t>
    </r>
  </si>
  <si>
    <r>
      <t xml:space="preserve">           Chức danh nghề nghiệp (CDNN): </t>
    </r>
    <r>
      <rPr>
        <b/>
        <sz val="14"/>
        <rFont val="Times New Roman"/>
        <family val="1"/>
      </rPr>
      <t>Chuyên viên</t>
    </r>
    <r>
      <rPr>
        <sz val="14"/>
        <rFont val="Times New Roman"/>
        <family val="1"/>
      </rPr>
      <t xml:space="preserve">, Mã ngạch:  </t>
    </r>
    <r>
      <rPr>
        <b/>
        <sz val="14"/>
        <rFont val="Times New Roman"/>
        <family val="1"/>
      </rPr>
      <t>01.003</t>
    </r>
  </si>
  <si>
    <t>A</t>
  </si>
  <si>
    <t>Không đạt chuẩn</t>
  </si>
  <si>
    <t>Thành phố Hồ Chí Minh, ngày       tháng  6  năm 2019</t>
  </si>
  <si>
    <t>Trừ 2 điểm: do Mục1, tiêu chí 1, tiêu chuẩn 2:có CSNVSP dạy nghề chưa phù hợp với vị trí đảm nhiệm</t>
  </si>
  <si>
    <t>Mục1, tiêu chí 1, tiêu chuẩn 2: chưa có chứng chỉ phù hợp với vị trí đảm nhiệm</t>
  </si>
  <si>
    <r>
      <t xml:space="preserve">TRƯỜNG CAO ĐẲNG LÝ TỰ TRỌNG
THÀNH PHỐ HỒ CHÍ MINH
</t>
    </r>
    <r>
      <rPr>
        <b/>
        <sz val="13"/>
        <rFont val="Times New Roman"/>
        <family val="1"/>
      </rPr>
      <t>TRUNG TÂM ĐIỀU HÀNH VÀ QUẢN LÝ DỮ LIỆU</t>
    </r>
  </si>
  <si>
    <r>
      <t xml:space="preserve">           Họ và tên:  </t>
    </r>
    <r>
      <rPr>
        <b/>
        <sz val="14"/>
        <rFont val="Times New Roman"/>
        <family val="1"/>
      </rPr>
      <t>NGUYỄN THỊ THANH HÒA</t>
    </r>
  </si>
  <si>
    <r>
      <t xml:space="preserve">           Đơn vị:  </t>
    </r>
    <r>
      <rPr>
        <b/>
        <sz val="14"/>
        <rFont val="Times New Roman"/>
        <family val="1"/>
      </rPr>
      <t>Trung tâm Điều hành và quản lý dữ liệu</t>
    </r>
  </si>
  <si>
    <r>
      <t xml:space="preserve">           Nhiệm vụ được phân công:  </t>
    </r>
    <r>
      <rPr>
        <b/>
        <sz val="14"/>
        <rFont val="Times New Roman"/>
        <family val="1"/>
      </rPr>
      <t>Nhân viên Trung tâm Điều hành và quản lý dữ liệu</t>
    </r>
  </si>
  <si>
    <r>
      <t>- Tiêu chuẩn 1:</t>
    </r>
    <r>
      <rPr>
        <sz val="13"/>
        <rFont val="Times New Roman"/>
        <family val="1"/>
      </rPr>
      <t xml:space="preserve"> Trình độ chuyên môn nghiệp vụ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</si>
  <si>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 xml:space="preserve">Có bằng tốt nghiệp phù hợp với vị trí công tác đảm nhiệm theo quy định. 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</si>
  <si>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trình độ lý luận chính trị sơ cấp trở lên.</t>
    </r>
  </si>
  <si>
    <r>
      <t>- Tiêu chuẩn 2:</t>
    </r>
    <r>
      <rPr>
        <sz val="13"/>
        <rFont val="Times New Roman"/>
        <family val="1"/>
      </rPr>
      <t xml:space="preserve"> Trình độ ngoại ngữ, tin học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</si>
  <si>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</si>
  <si>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r>
      <t>- Tiêu chuẩn 1:</t>
    </r>
    <r>
      <rPr>
        <sz val="13"/>
        <rFont val="Times New Roman"/>
        <family val="1"/>
      </rPr>
      <t xml:space="preserve"> Năng lực thực hiện công việc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</si>
  <si>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</si>
  <si>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t>3. Có lập lịch làm việc cá nhân trên egov và gán quyền xem cho CB, NV trong đơn vị</t>
  </si>
  <si>
    <r>
      <t>- Tiêu chuẩn 2:</t>
    </r>
    <r>
      <rPr>
        <sz val="13"/>
        <rFont val="Times New Roman"/>
        <family val="1"/>
      </rPr>
      <t xml:space="preserve"> Ý thức chấp hành kỷ luật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</si>
  <si>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</si>
  <si>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</si>
  <si>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</si>
  <si>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</si>
  <si>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- Tiêu chuẩn 3:</t>
    </r>
    <r>
      <rPr>
        <sz val="13"/>
        <rFont val="Times New Roman"/>
        <family val="1"/>
      </rPr>
      <t xml:space="preserve"> Tác phong làm việc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</si>
  <si>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</si>
  <si>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t>2. Sử dụng tốt máy móc thiết bị công nghệ phục vụ công tác chuyên môn (VD: máy vi tính đối với nhân viên văn phòng; thiết bị/công cụ đối với nhân viên kỹ thuật….).</t>
  </si>
  <si>
    <r>
      <t>3.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>Trong năm học có thời gian nghỉ ốm dưới 10 ngày (2đ); từ 10 đến 20 ngày (1đ); trên 20 ngày (0đ).</t>
    </r>
  </si>
  <si>
    <r>
      <t>- Tiêu chuẩn 4:</t>
    </r>
    <r>
      <rPr>
        <sz val="13"/>
        <rFont val="Times New Roman"/>
        <family val="1"/>
      </rPr>
      <t xml:space="preserve"> Kỹ năng thực hiện công việc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</si>
  <si>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</si>
  <si>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r>
      <t>- Tiêu chuẩn 5:</t>
    </r>
    <r>
      <rPr>
        <sz val="13"/>
        <rFont val="Times New Roman"/>
        <family val="1"/>
      </rPr>
      <t xml:space="preserve"> Hoạt động xã hội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</si>
  <si>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</si>
  <si>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các hoạt động, phong trào đoàn thể từ 50% trở lên (2 điểm); Dưới 50% (1 điểm); Không tham gia (0 điểm).</t>
    </r>
  </si>
  <si>
    <r>
      <t>- Tiêu chuẩn 1:</t>
    </r>
    <r>
      <rPr>
        <sz val="13"/>
        <rFont val="Times New Roman"/>
        <family val="1"/>
      </rPr>
      <t xml:space="preserve"> Học tập, bồi dưỡng nâng cao</t>
    </r>
  </si>
  <si>
    <r>
      <t>- Tiêu chuẩn 2:</t>
    </r>
    <r>
      <rPr>
        <sz val="13"/>
        <rFont val="Times New Roman"/>
        <family val="1"/>
      </rPr>
      <t xml:space="preserve"> Đổi mới sáng tạo trong công tác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</si>
  <si>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Tích cực đóng góp ý kiến xây dựng công tác chuyên môn, nghiệp vụ trong đơn vị</t>
    </r>
  </si>
  <si>
    <t>Tham gia đóng góp ý 
kiến xây dựng công tác chuyên môn, nghiệp vụ trong đơn vị. </t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</si>
  <si>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bài viết sáng kiến được Hội đồng đánh giá khá trở lên (2 điểm); Đạt (1 điểm).</t>
    </r>
  </si>
  <si>
    <t>Tp.HCM, ngày       tháng  6  năm 2019</t>
  </si>
  <si>
    <t>Bằng ĐH Kế toán</t>
  </si>
  <si>
    <t>Có bài viết SK được Hội đồng đánh giá loại khá</t>
  </si>
  <si>
    <t xml:space="preserve">Thái độ hòa nhã, tự tin, tôn trọng và lắng nghe ý kiến cấp trên, đồng nghiệp. </t>
  </si>
  <si>
    <t>Chủ động trong công việc. Khả năng làm việc độc lập, phối hợp với đồng nghiệp để cùng hoàn hoàn thành tốt công tác.</t>
  </si>
  <si>
    <r>
      <t xml:space="preserve">TRƯỜNG CAO ĐẲNG LÝ TỰ TRỌNG
THÀNH PHỐ HỒ CHÍ MINH
</t>
    </r>
    <r>
      <rPr>
        <b/>
        <sz val="13"/>
        <color rgb="FF000000"/>
        <rFont val="Times New Roman"/>
        <family val="1"/>
      </rPr>
      <t>TRUNG TÂM ĐIỀU HÀNH VÀ QUẢN LÝ DỮ LIỆU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</si>
</sst>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3"/>
      <color theme="1"/>
      <name val="Times New Roman"/>
      <family val="2"/>
    </font>
    <font>
      <sz val="13"/>
      <name val="Times New Roman"/>
      <family val="1"/>
    </font>
    <font>
      <sz val="7"/>
      <name val="Times New Roman"/>
      <family val="1"/>
    </font>
    <font>
      <i/>
      <sz val="13"/>
      <color indexed="8"/>
      <name val="Times New Roman"/>
      <family val="1"/>
    </font>
    <font>
      <sz val="12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9"/>
      <color rgb="FF000000"/>
      <name val="Times New Roman"/>
      <family val="1"/>
    </font>
    <font>
      <b/>
      <i/>
      <sz val="13"/>
      <color theme="1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b/>
      <i/>
      <sz val="13"/>
      <name val="Times New Roman"/>
      <family val="1"/>
    </font>
    <font>
      <sz val="10"/>
      <name val="Times New Roman"/>
      <family val="1"/>
    </font>
    <font>
      <i/>
      <sz val="9"/>
      <name val="Times New Roman"/>
      <family val="1"/>
    </font>
    <font>
      <i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8" fillId="0" borderId="0" xfId="0" applyFont="1"/>
    <xf numFmtId="0" fontId="10" fillId="0" borderId="0" xfId="0" applyFont="1" applyAlignment="1">
      <alignment vertical="center"/>
    </xf>
    <xf numFmtId="0" fontId="8" fillId="0" borderId="0" xfId="0" quotePrefix="1" applyFont="1"/>
    <xf numFmtId="0" fontId="8" fillId="2" borderId="1" xfId="0" applyFont="1" applyFill="1" applyBorder="1" applyAlignment="1">
      <alignment horizontal="center" vertical="center" wrapText="1"/>
    </xf>
    <xf numFmtId="0" fontId="8" fillId="0" borderId="0" xfId="0" applyFont="1" applyFill="1"/>
    <xf numFmtId="0" fontId="1" fillId="2" borderId="1" xfId="0" applyFont="1" applyFill="1" applyBorder="1" applyAlignment="1">
      <alignment horizontal="justify" vertical="center" wrapText="1"/>
    </xf>
    <xf numFmtId="0" fontId="1" fillId="3" borderId="1" xfId="0" applyFont="1" applyFill="1" applyBorder="1" applyAlignment="1">
      <alignment horizontal="justify" vertical="center" wrapText="1"/>
    </xf>
    <xf numFmtId="0" fontId="13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1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6" fillId="3" borderId="0" xfId="0" quotePrefix="1" applyFont="1" applyFill="1" applyAlignment="1">
      <alignment vertical="center"/>
    </xf>
    <xf numFmtId="0" fontId="16" fillId="0" borderId="0" xfId="0" quotePrefix="1" applyFont="1" applyAlignment="1">
      <alignment horizontal="left" vertical="center" wrapText="1"/>
    </xf>
    <xf numFmtId="0" fontId="16" fillId="0" borderId="0" xfId="0" quotePrefix="1" applyFont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quotePrefix="1" applyFont="1" applyAlignment="1">
      <alignment horizontal="center" vertical="center" wrapText="1"/>
    </xf>
    <xf numFmtId="0" fontId="1" fillId="2" borderId="1" xfId="0" quotePrefix="1" applyFont="1" applyFill="1" applyBorder="1" applyAlignment="1">
      <alignment horizontal="center" vertical="center" wrapText="1"/>
    </xf>
    <xf numFmtId="0" fontId="16" fillId="0" borderId="0" xfId="0" quotePrefix="1" applyFont="1" applyAlignment="1">
      <alignment vertical="center" wrapText="1"/>
    </xf>
    <xf numFmtId="0" fontId="1" fillId="2" borderId="1" xfId="0" quotePrefix="1" applyFont="1" applyFill="1" applyBorder="1" applyAlignment="1">
      <alignment vertical="center" wrapText="1"/>
    </xf>
    <xf numFmtId="0" fontId="15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8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justify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0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1" fillId="0" borderId="0" xfId="0" quotePrefix="1" applyFont="1"/>
    <xf numFmtId="0" fontId="15" fillId="0" borderId="0" xfId="0" applyFont="1" applyAlignment="1">
      <alignment horizontal="center" vertical="center"/>
    </xf>
    <xf numFmtId="0" fontId="15" fillId="2" borderId="0" xfId="0" applyFont="1" applyFill="1" applyAlignment="1">
      <alignment horizontal="center" vertical="top" wrapText="1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1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10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1275715</xdr:colOff>
      <xdr:row>1</xdr:row>
      <xdr:rowOff>447675</xdr:rowOff>
    </xdr:from>
    <xdr:to>
      <xdr:col>5</xdr:col>
      <xdr:colOff>285750</xdr:colOff>
      <xdr:row>1</xdr:row>
      <xdr:rowOff>447675</xdr:rowOff>
    </xdr:to>
    <xdr:cxnSp macro="">
      <xdr:nvCxnSpPr>
        <xdr:cNvPr id="3" name="Straight Connector 2"/>
        <xdr:cNvCxnSpPr/>
      </xdr:nvCxnSpPr>
      <xdr:spPr>
        <a:xfrm>
          <a:off x="7105015" y="666750"/>
          <a:ext cx="155321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1209675</xdr:colOff>
      <xdr:row>1</xdr:row>
      <xdr:rowOff>628650</xdr:rowOff>
    </xdr:from>
    <xdr:to>
      <xdr:col>3</xdr:col>
      <xdr:colOff>285750</xdr:colOff>
      <xdr:row>1</xdr:row>
      <xdr:rowOff>628650</xdr:rowOff>
    </xdr:to>
    <xdr:cxnSp macro="">
      <xdr:nvCxnSpPr>
        <xdr:cNvPr id="2" name="Straight Connector 1"/>
        <xdr:cNvCxnSpPr/>
      </xdr:nvCxnSpPr>
      <xdr:spPr>
        <a:xfrm>
          <a:off x="1562100" y="771525"/>
          <a:ext cx="138112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571500</xdr:colOff>
      <xdr:row>1</xdr:row>
      <xdr:rowOff>466725</xdr:rowOff>
    </xdr:from>
    <xdr:to>
      <xdr:col>9</xdr:col>
      <xdr:colOff>352425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6848475" y="609600"/>
          <a:ext cx="183832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1028700</xdr:colOff>
      <xdr:row>0</xdr:row>
      <xdr:rowOff>9525</xdr:rowOff>
    </xdr:from>
    <xdr:to>
      <xdr:col>10</xdr:col>
      <xdr:colOff>213360</xdr:colOff>
      <xdr:row>0</xdr:row>
      <xdr:rowOff>140335</xdr:rowOff>
    </xdr:to>
    <xdr:sp macro="" textlink="">
      <xdr:nvSpPr>
        <xdr:cNvPr id="4" name="Text Box 15"/>
        <xdr:cNvSpPr txBox="1"/>
      </xdr:nvSpPr>
      <xdr:spPr>
        <a:xfrm>
          <a:off x="9363075" y="9525"/>
          <a:ext cx="1280160" cy="13081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04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topLeftCell="A49" zoomScale="82" zoomScaleNormal="82" workbookViewId="0">
      <selection activeCell="F40" sqref="F40"/>
    </sheetView>
  </sheetViews>
  <sheetFormatPr defaultRowHeight="16.5" x14ac:dyDescent="0.25"/>
  <cols>
    <col min="1" max="1" width="49.21875" style="19" customWidth="1"/>
    <col min="2" max="2" width="6.6640625" style="19" customWidth="1"/>
    <col min="3" max="3" width="11.88671875" style="19" customWidth="1"/>
    <col min="4" max="4" width="17.77734375" style="26" customWidth="1"/>
    <col min="5" max="5" width="11.77734375" style="19" customWidth="1"/>
    <col min="6" max="6" width="17.6640625" style="32" customWidth="1"/>
    <col min="7" max="16384" width="8.88671875" style="19"/>
  </cols>
  <sheetData>
    <row r="1" spans="1:6" ht="17.25" customHeight="1" x14ac:dyDescent="0.25"/>
    <row r="2" spans="1:6" ht="58.5" customHeight="1" x14ac:dyDescent="0.25">
      <c r="A2" s="33" t="s">
        <v>88</v>
      </c>
      <c r="B2" s="34"/>
      <c r="D2" s="50" t="s">
        <v>11</v>
      </c>
      <c r="E2" s="50"/>
      <c r="F2" s="50"/>
    </row>
    <row r="3" spans="1:6" x14ac:dyDescent="0.25">
      <c r="A3" s="35"/>
      <c r="B3" s="36"/>
    </row>
    <row r="4" spans="1:6" ht="49.5" customHeight="1" x14ac:dyDescent="0.25">
      <c r="A4" s="51" t="s">
        <v>17</v>
      </c>
      <c r="B4" s="52"/>
      <c r="C4" s="52"/>
      <c r="D4" s="52"/>
      <c r="E4" s="52"/>
      <c r="F4" s="52"/>
    </row>
    <row r="5" spans="1:6" ht="18" customHeight="1" x14ac:dyDescent="0.25">
      <c r="A5" s="24" t="s">
        <v>89</v>
      </c>
      <c r="B5" s="23"/>
      <c r="C5" s="23"/>
      <c r="D5" s="27"/>
      <c r="E5" s="23"/>
      <c r="F5" s="29"/>
    </row>
    <row r="6" spans="1:6" ht="18" customHeight="1" x14ac:dyDescent="0.25">
      <c r="A6" s="24" t="s">
        <v>90</v>
      </c>
      <c r="B6" s="23"/>
      <c r="C6" s="23"/>
      <c r="D6" s="27"/>
      <c r="E6" s="23"/>
      <c r="F6" s="29"/>
    </row>
    <row r="7" spans="1:6" ht="18" customHeight="1" x14ac:dyDescent="0.25">
      <c r="A7" s="22" t="s">
        <v>81</v>
      </c>
      <c r="B7" s="23"/>
      <c r="C7" s="23"/>
      <c r="D7" s="27"/>
      <c r="E7" s="23"/>
      <c r="F7" s="29"/>
    </row>
    <row r="8" spans="1:6" ht="18" customHeight="1" x14ac:dyDescent="0.25">
      <c r="A8" s="24" t="s">
        <v>82</v>
      </c>
      <c r="B8" s="23"/>
      <c r="C8" s="23"/>
      <c r="D8" s="27"/>
      <c r="E8" s="23"/>
      <c r="F8" s="29"/>
    </row>
    <row r="9" spans="1:6" ht="18" customHeight="1" x14ac:dyDescent="0.25">
      <c r="A9" s="24" t="s">
        <v>91</v>
      </c>
      <c r="B9" s="23"/>
      <c r="C9" s="23"/>
      <c r="D9" s="27"/>
      <c r="E9" s="23"/>
      <c r="F9" s="29"/>
    </row>
    <row r="10" spans="1:6" ht="10.5" customHeight="1" x14ac:dyDescent="0.25">
      <c r="A10" s="37"/>
    </row>
    <row r="11" spans="1:6" x14ac:dyDescent="0.25">
      <c r="A11" s="53" t="s">
        <v>0</v>
      </c>
      <c r="B11" s="53" t="s">
        <v>1</v>
      </c>
      <c r="C11" s="53" t="s">
        <v>12</v>
      </c>
      <c r="D11" s="53"/>
      <c r="E11" s="53" t="s">
        <v>2</v>
      </c>
      <c r="F11" s="53"/>
    </row>
    <row r="12" spans="1:6" ht="34.5" x14ac:dyDescent="0.25">
      <c r="A12" s="53"/>
      <c r="B12" s="53"/>
      <c r="C12" s="38" t="s">
        <v>3</v>
      </c>
      <c r="D12" s="38" t="s">
        <v>4</v>
      </c>
      <c r="E12" s="38" t="s">
        <v>3</v>
      </c>
      <c r="F12" s="39" t="s">
        <v>4</v>
      </c>
    </row>
    <row r="13" spans="1:6" ht="21.75" customHeight="1" x14ac:dyDescent="0.25">
      <c r="A13" s="40" t="s">
        <v>13</v>
      </c>
      <c r="B13" s="41">
        <f>B14+B17</f>
        <v>8</v>
      </c>
      <c r="C13" s="41">
        <f>C14+C17</f>
        <v>6</v>
      </c>
      <c r="D13" s="20"/>
      <c r="E13" s="41">
        <f>E14+E17</f>
        <v>6</v>
      </c>
      <c r="F13" s="42"/>
    </row>
    <row r="14" spans="1:6" ht="21.75" customHeight="1" x14ac:dyDescent="0.25">
      <c r="A14" s="43" t="s">
        <v>92</v>
      </c>
      <c r="B14" s="41">
        <f>SUM(B15:B16)</f>
        <v>4</v>
      </c>
      <c r="C14" s="41">
        <f>SUM(C15:C16)</f>
        <v>2</v>
      </c>
      <c r="D14" s="20"/>
      <c r="E14" s="41">
        <f>SUM(E15:E16)</f>
        <v>2</v>
      </c>
      <c r="F14" s="42"/>
    </row>
    <row r="15" spans="1:6" ht="37.5" customHeight="1" x14ac:dyDescent="0.25">
      <c r="A15" s="9" t="s">
        <v>93</v>
      </c>
      <c r="B15" s="20">
        <v>2</v>
      </c>
      <c r="C15" s="20">
        <v>2</v>
      </c>
      <c r="D15" s="20" t="s">
        <v>120</v>
      </c>
      <c r="E15" s="20">
        <v>2</v>
      </c>
      <c r="F15" s="20" t="s">
        <v>120</v>
      </c>
    </row>
    <row r="16" spans="1:6" ht="30" customHeight="1" x14ac:dyDescent="0.25">
      <c r="A16" s="9" t="s">
        <v>94</v>
      </c>
      <c r="B16" s="20">
        <v>2</v>
      </c>
      <c r="C16" s="44">
        <v>0</v>
      </c>
      <c r="D16" s="20"/>
      <c r="E16" s="20">
        <v>0</v>
      </c>
      <c r="F16" s="42"/>
    </row>
    <row r="17" spans="1:6" ht="23.25" customHeight="1" x14ac:dyDescent="0.25">
      <c r="A17" s="43" t="s">
        <v>95</v>
      </c>
      <c r="B17" s="41">
        <f>SUM(B18:B19)</f>
        <v>4</v>
      </c>
      <c r="C17" s="41">
        <f>SUM(C18:C19)</f>
        <v>4</v>
      </c>
      <c r="D17" s="20"/>
      <c r="E17" s="41">
        <f>SUM(E18:E19)</f>
        <v>4</v>
      </c>
      <c r="F17" s="42"/>
    </row>
    <row r="18" spans="1:6" ht="143.25" customHeight="1" x14ac:dyDescent="0.25">
      <c r="A18" s="9" t="s">
        <v>96</v>
      </c>
      <c r="B18" s="20">
        <v>2</v>
      </c>
      <c r="C18" s="20">
        <v>2</v>
      </c>
      <c r="D18" s="20" t="s">
        <v>59</v>
      </c>
      <c r="E18" s="20">
        <v>2</v>
      </c>
      <c r="F18" s="25" t="s">
        <v>60</v>
      </c>
    </row>
    <row r="19" spans="1:6" ht="83.25" customHeight="1" x14ac:dyDescent="0.25">
      <c r="A19" s="9" t="s">
        <v>14</v>
      </c>
      <c r="B19" s="20">
        <v>2</v>
      </c>
      <c r="C19" s="20">
        <v>2</v>
      </c>
      <c r="D19" s="20" t="s">
        <v>57</v>
      </c>
      <c r="E19" s="20">
        <v>2</v>
      </c>
      <c r="F19" s="25" t="s">
        <v>57</v>
      </c>
    </row>
    <row r="20" spans="1:6" ht="21.75" customHeight="1" x14ac:dyDescent="0.25">
      <c r="A20" s="43" t="s">
        <v>15</v>
      </c>
      <c r="B20" s="41">
        <f>B21+B28+B34+B39+B42</f>
        <v>44</v>
      </c>
      <c r="C20" s="41">
        <f>C21+C28+C34+C39+C42</f>
        <v>41</v>
      </c>
      <c r="D20" s="20"/>
      <c r="E20" s="41">
        <f>E21+E28+E34+E39+E42</f>
        <v>41</v>
      </c>
      <c r="F20" s="42"/>
    </row>
    <row r="21" spans="1:6" ht="21.75" customHeight="1" x14ac:dyDescent="0.25">
      <c r="A21" s="43" t="s">
        <v>97</v>
      </c>
      <c r="B21" s="41">
        <f>SUM(B22:B27)</f>
        <v>12</v>
      </c>
      <c r="C21" s="41">
        <f>SUM(C22:C27)</f>
        <v>12</v>
      </c>
      <c r="D21" s="20"/>
      <c r="E21" s="41">
        <f>SUM(E22:E27)</f>
        <v>12</v>
      </c>
      <c r="F21" s="42"/>
    </row>
    <row r="22" spans="1:6" ht="113.25" customHeight="1" x14ac:dyDescent="0.25">
      <c r="A22" s="9" t="s">
        <v>98</v>
      </c>
      <c r="B22" s="20">
        <v>2</v>
      </c>
      <c r="C22" s="20">
        <v>2</v>
      </c>
      <c r="D22" s="30" t="s">
        <v>58</v>
      </c>
      <c r="E22" s="20">
        <v>2</v>
      </c>
      <c r="F22" s="30" t="s">
        <v>58</v>
      </c>
    </row>
    <row r="23" spans="1:6" ht="193.5" customHeight="1" x14ac:dyDescent="0.25">
      <c r="A23" s="10" t="s">
        <v>18</v>
      </c>
      <c r="B23" s="20">
        <v>2</v>
      </c>
      <c r="C23" s="20">
        <v>2</v>
      </c>
      <c r="D23" s="25" t="s">
        <v>54</v>
      </c>
      <c r="E23" s="20">
        <v>2</v>
      </c>
      <c r="F23" s="25" t="s">
        <v>53</v>
      </c>
    </row>
    <row r="24" spans="1:6" ht="75" customHeight="1" x14ac:dyDescent="0.25">
      <c r="A24" s="9" t="s">
        <v>99</v>
      </c>
      <c r="B24" s="20">
        <v>2</v>
      </c>
      <c r="C24" s="20">
        <v>2</v>
      </c>
      <c r="D24" s="20" t="s">
        <v>75</v>
      </c>
      <c r="E24" s="20">
        <v>2</v>
      </c>
      <c r="F24" s="25" t="s">
        <v>75</v>
      </c>
    </row>
    <row r="25" spans="1:6" ht="83.25" customHeight="1" x14ac:dyDescent="0.25">
      <c r="A25" s="9" t="s">
        <v>24</v>
      </c>
      <c r="B25" s="20">
        <v>2</v>
      </c>
      <c r="C25" s="20">
        <v>2</v>
      </c>
      <c r="D25" s="25" t="s">
        <v>77</v>
      </c>
      <c r="E25" s="20">
        <v>2</v>
      </c>
      <c r="F25" s="25" t="s">
        <v>77</v>
      </c>
    </row>
    <row r="26" spans="1:6" ht="63" customHeight="1" x14ac:dyDescent="0.25">
      <c r="A26" s="9" t="s">
        <v>19</v>
      </c>
      <c r="B26" s="20">
        <v>2</v>
      </c>
      <c r="C26" s="20">
        <v>2</v>
      </c>
      <c r="D26" s="25" t="s">
        <v>79</v>
      </c>
      <c r="E26" s="20">
        <v>2</v>
      </c>
      <c r="F26" s="25" t="s">
        <v>76</v>
      </c>
    </row>
    <row r="27" spans="1:6" ht="48.75" customHeight="1" x14ac:dyDescent="0.25">
      <c r="A27" s="10" t="s">
        <v>45</v>
      </c>
      <c r="B27" s="20">
        <v>2</v>
      </c>
      <c r="C27" s="20">
        <v>2</v>
      </c>
      <c r="D27" s="20" t="s">
        <v>80</v>
      </c>
      <c r="E27" s="20">
        <v>2</v>
      </c>
      <c r="F27" s="20" t="s">
        <v>80</v>
      </c>
    </row>
    <row r="28" spans="1:6" ht="22.5" customHeight="1" x14ac:dyDescent="0.25">
      <c r="A28" s="43" t="s">
        <v>100</v>
      </c>
      <c r="B28" s="41">
        <f>SUM(B29:B33)</f>
        <v>10</v>
      </c>
      <c r="C28" s="41">
        <f>SUM(C29:C33)</f>
        <v>10</v>
      </c>
      <c r="D28" s="20"/>
      <c r="E28" s="41">
        <f>SUM(E29:E33)</f>
        <v>10</v>
      </c>
      <c r="F28" s="42"/>
    </row>
    <row r="29" spans="1:6" ht="63.75" customHeight="1" x14ac:dyDescent="0.25">
      <c r="A29" s="9" t="s">
        <v>101</v>
      </c>
      <c r="B29" s="20">
        <v>2</v>
      </c>
      <c r="C29" s="20">
        <v>2</v>
      </c>
      <c r="D29" s="25" t="s">
        <v>72</v>
      </c>
      <c r="E29" s="20">
        <v>2</v>
      </c>
      <c r="F29" s="25" t="s">
        <v>72</v>
      </c>
    </row>
    <row r="30" spans="1:6" ht="54" customHeight="1" x14ac:dyDescent="0.25">
      <c r="A30" s="9" t="s">
        <v>102</v>
      </c>
      <c r="B30" s="20">
        <v>2</v>
      </c>
      <c r="C30" s="20">
        <v>2</v>
      </c>
      <c r="D30" s="25" t="s">
        <v>73</v>
      </c>
      <c r="E30" s="20">
        <v>2</v>
      </c>
      <c r="F30" s="25" t="s">
        <v>73</v>
      </c>
    </row>
    <row r="31" spans="1:6" ht="77.25" customHeight="1" x14ac:dyDescent="0.25">
      <c r="A31" s="9" t="s">
        <v>42</v>
      </c>
      <c r="B31" s="20">
        <v>2</v>
      </c>
      <c r="C31" s="20">
        <v>2</v>
      </c>
      <c r="D31" s="25" t="s">
        <v>74</v>
      </c>
      <c r="E31" s="20">
        <v>2</v>
      </c>
      <c r="F31" s="25" t="s">
        <v>74</v>
      </c>
    </row>
    <row r="32" spans="1:6" ht="49.5" x14ac:dyDescent="0.25">
      <c r="A32" s="9" t="s">
        <v>103</v>
      </c>
      <c r="B32" s="20">
        <v>2</v>
      </c>
      <c r="C32" s="20">
        <v>2</v>
      </c>
      <c r="D32" s="45" t="s">
        <v>71</v>
      </c>
      <c r="E32" s="20">
        <v>2</v>
      </c>
      <c r="F32" s="45" t="s">
        <v>71</v>
      </c>
    </row>
    <row r="33" spans="1:6" ht="78.75" customHeight="1" x14ac:dyDescent="0.25">
      <c r="A33" s="9" t="s">
        <v>104</v>
      </c>
      <c r="B33" s="20">
        <v>2</v>
      </c>
      <c r="C33" s="20">
        <v>2</v>
      </c>
      <c r="D33" s="25" t="s">
        <v>70</v>
      </c>
      <c r="E33" s="20">
        <v>2</v>
      </c>
      <c r="F33" s="25" t="s">
        <v>70</v>
      </c>
    </row>
    <row r="34" spans="1:6" ht="24" customHeight="1" x14ac:dyDescent="0.25">
      <c r="A34" s="43" t="s">
        <v>105</v>
      </c>
      <c r="B34" s="41">
        <f>SUM(B35:B38)</f>
        <v>8</v>
      </c>
      <c r="C34" s="41">
        <f>SUM(C35:C38)</f>
        <v>8</v>
      </c>
      <c r="D34" s="20"/>
      <c r="E34" s="41">
        <f>SUM(E35:E38)</f>
        <v>8</v>
      </c>
      <c r="F34" s="42"/>
    </row>
    <row r="35" spans="1:6" ht="75.75" customHeight="1" x14ac:dyDescent="0.25">
      <c r="A35" s="9" t="s">
        <v>106</v>
      </c>
      <c r="B35" s="20">
        <v>2</v>
      </c>
      <c r="C35" s="20">
        <v>2</v>
      </c>
      <c r="D35" s="25" t="s">
        <v>69</v>
      </c>
      <c r="E35" s="20">
        <v>2</v>
      </c>
      <c r="F35" s="25" t="s">
        <v>69</v>
      </c>
    </row>
    <row r="36" spans="1:6" ht="69" customHeight="1" x14ac:dyDescent="0.25">
      <c r="A36" s="9" t="s">
        <v>107</v>
      </c>
      <c r="B36" s="20">
        <v>2</v>
      </c>
      <c r="C36" s="20">
        <v>2</v>
      </c>
      <c r="D36" s="25" t="s">
        <v>68</v>
      </c>
      <c r="E36" s="20">
        <v>2</v>
      </c>
      <c r="F36" s="25" t="s">
        <v>68</v>
      </c>
    </row>
    <row r="37" spans="1:6" ht="67.5" customHeight="1" x14ac:dyDescent="0.25">
      <c r="A37" s="9" t="s">
        <v>108</v>
      </c>
      <c r="B37" s="20">
        <v>2</v>
      </c>
      <c r="C37" s="20">
        <v>2</v>
      </c>
      <c r="D37" s="25" t="s">
        <v>67</v>
      </c>
      <c r="E37" s="20">
        <v>2</v>
      </c>
      <c r="F37" s="25" t="s">
        <v>67</v>
      </c>
    </row>
    <row r="38" spans="1:6" ht="70.5" customHeight="1" x14ac:dyDescent="0.25">
      <c r="A38" s="9" t="s">
        <v>43</v>
      </c>
      <c r="B38" s="20">
        <v>2</v>
      </c>
      <c r="C38" s="20">
        <v>2</v>
      </c>
      <c r="D38" s="25" t="s">
        <v>66</v>
      </c>
      <c r="E38" s="20">
        <v>2</v>
      </c>
      <c r="F38" s="25" t="s">
        <v>66</v>
      </c>
    </row>
    <row r="39" spans="1:6" ht="28.5" customHeight="1" x14ac:dyDescent="0.25">
      <c r="A39" s="43" t="s">
        <v>109</v>
      </c>
      <c r="B39" s="41">
        <f>SUM(B40:B41)</f>
        <v>4</v>
      </c>
      <c r="C39" s="41">
        <f>SUM(C40:C41)</f>
        <v>4</v>
      </c>
      <c r="D39" s="20"/>
      <c r="E39" s="41">
        <f>SUM(E40:E41)</f>
        <v>4</v>
      </c>
      <c r="F39" s="42"/>
    </row>
    <row r="40" spans="1:6" ht="106.5" customHeight="1" x14ac:dyDescent="0.25">
      <c r="A40" s="9" t="s">
        <v>110</v>
      </c>
      <c r="B40" s="20">
        <v>2</v>
      </c>
      <c r="C40" s="20">
        <v>2</v>
      </c>
      <c r="D40" s="45" t="s">
        <v>123</v>
      </c>
      <c r="E40" s="20">
        <v>2</v>
      </c>
      <c r="F40" s="45" t="s">
        <v>123</v>
      </c>
    </row>
    <row r="41" spans="1:6" ht="95.25" customHeight="1" x14ac:dyDescent="0.25">
      <c r="A41" s="9" t="s">
        <v>46</v>
      </c>
      <c r="B41" s="20">
        <v>2</v>
      </c>
      <c r="C41" s="20">
        <v>2</v>
      </c>
      <c r="D41" s="45" t="s">
        <v>122</v>
      </c>
      <c r="E41" s="20">
        <v>2</v>
      </c>
      <c r="F41" s="45" t="s">
        <v>122</v>
      </c>
    </row>
    <row r="42" spans="1:6" ht="27" customHeight="1" x14ac:dyDescent="0.25">
      <c r="A42" s="40" t="s">
        <v>111</v>
      </c>
      <c r="B42" s="41">
        <f>SUM(B43:B47)</f>
        <v>10</v>
      </c>
      <c r="C42" s="41">
        <f>SUM(C43:C47)</f>
        <v>7</v>
      </c>
      <c r="D42" s="20"/>
      <c r="E42" s="41">
        <f>SUM(E43:E47)</f>
        <v>7</v>
      </c>
      <c r="F42" s="42"/>
    </row>
    <row r="43" spans="1:6" ht="139.5" customHeight="1" x14ac:dyDescent="0.25">
      <c r="A43" s="9" t="s">
        <v>112</v>
      </c>
      <c r="B43" s="20">
        <v>2</v>
      </c>
      <c r="C43" s="20">
        <v>2</v>
      </c>
      <c r="D43" s="25" t="s">
        <v>55</v>
      </c>
      <c r="E43" s="20">
        <v>2</v>
      </c>
      <c r="F43" s="25" t="s">
        <v>55</v>
      </c>
    </row>
    <row r="44" spans="1:6" ht="209.25" customHeight="1" x14ac:dyDescent="0.25">
      <c r="A44" s="9" t="s">
        <v>113</v>
      </c>
      <c r="B44" s="20">
        <v>2</v>
      </c>
      <c r="C44" s="20">
        <v>2</v>
      </c>
      <c r="D44" s="25" t="s">
        <v>56</v>
      </c>
      <c r="E44" s="20">
        <v>2</v>
      </c>
      <c r="F44" s="25" t="s">
        <v>56</v>
      </c>
    </row>
    <row r="45" spans="1:6" ht="49.5" x14ac:dyDescent="0.25">
      <c r="A45" s="9" t="s">
        <v>47</v>
      </c>
      <c r="B45" s="20">
        <v>2</v>
      </c>
      <c r="C45" s="20">
        <v>0</v>
      </c>
      <c r="D45" s="20"/>
      <c r="E45" s="20">
        <v>0</v>
      </c>
      <c r="F45" s="42"/>
    </row>
    <row r="46" spans="1:6" ht="62.25" customHeight="1" x14ac:dyDescent="0.25">
      <c r="A46" s="9" t="s">
        <v>21</v>
      </c>
      <c r="B46" s="20">
        <v>2</v>
      </c>
      <c r="C46" s="20">
        <v>1</v>
      </c>
      <c r="D46" s="28" t="s">
        <v>65</v>
      </c>
      <c r="E46" s="20">
        <v>1</v>
      </c>
      <c r="F46" s="30" t="s">
        <v>65</v>
      </c>
    </row>
    <row r="47" spans="1:6" ht="36" customHeight="1" x14ac:dyDescent="0.25">
      <c r="A47" s="9" t="s">
        <v>22</v>
      </c>
      <c r="B47" s="20">
        <v>2</v>
      </c>
      <c r="C47" s="20">
        <v>2</v>
      </c>
      <c r="D47" s="20" t="s">
        <v>64</v>
      </c>
      <c r="E47" s="20">
        <v>2</v>
      </c>
      <c r="F47" s="30" t="s">
        <v>64</v>
      </c>
    </row>
    <row r="48" spans="1:6" ht="23.25" customHeight="1" x14ac:dyDescent="0.25">
      <c r="A48" s="40" t="s">
        <v>16</v>
      </c>
      <c r="B48" s="41">
        <f>B49+B52</f>
        <v>10</v>
      </c>
      <c r="C48" s="41">
        <f>C49+C52</f>
        <v>8</v>
      </c>
      <c r="D48" s="20"/>
      <c r="E48" s="41">
        <f>E49+E52</f>
        <v>8</v>
      </c>
      <c r="F48" s="42"/>
    </row>
    <row r="49" spans="1:6" ht="23.25" customHeight="1" x14ac:dyDescent="0.25">
      <c r="A49" s="40" t="s">
        <v>114</v>
      </c>
      <c r="B49" s="41">
        <f>SUM(B50:B51)</f>
        <v>4</v>
      </c>
      <c r="C49" s="41">
        <f>SUM(C50:C51)</f>
        <v>4</v>
      </c>
      <c r="D49" s="20"/>
      <c r="E49" s="41">
        <f>SUM(E50:E51)</f>
        <v>4</v>
      </c>
      <c r="F49" s="42"/>
    </row>
    <row r="50" spans="1:6" ht="133.5" customHeight="1" x14ac:dyDescent="0.25">
      <c r="A50" s="9" t="s">
        <v>44</v>
      </c>
      <c r="B50" s="20">
        <v>2</v>
      </c>
      <c r="C50" s="20">
        <v>2</v>
      </c>
      <c r="D50" s="45" t="s">
        <v>63</v>
      </c>
      <c r="E50" s="20">
        <v>2</v>
      </c>
      <c r="F50" s="45" t="s">
        <v>63</v>
      </c>
    </row>
    <row r="51" spans="1:6" ht="67.5" customHeight="1" x14ac:dyDescent="0.25">
      <c r="A51" s="9" t="s">
        <v>20</v>
      </c>
      <c r="B51" s="20">
        <v>2</v>
      </c>
      <c r="C51" s="20">
        <v>2</v>
      </c>
      <c r="D51" s="45" t="s">
        <v>62</v>
      </c>
      <c r="E51" s="20">
        <v>2</v>
      </c>
      <c r="F51" s="45" t="s">
        <v>62</v>
      </c>
    </row>
    <row r="52" spans="1:6" ht="27" customHeight="1" x14ac:dyDescent="0.25">
      <c r="A52" s="40" t="s">
        <v>115</v>
      </c>
      <c r="B52" s="41">
        <f>SUM(B53:B55)</f>
        <v>6</v>
      </c>
      <c r="C52" s="41">
        <f>SUM(C53:C55)</f>
        <v>4</v>
      </c>
      <c r="D52" s="42"/>
      <c r="E52" s="41">
        <f>SUM(E53:E55)</f>
        <v>4</v>
      </c>
      <c r="F52" s="42"/>
    </row>
    <row r="53" spans="1:6" ht="90" customHeight="1" x14ac:dyDescent="0.25">
      <c r="A53" s="9" t="s">
        <v>116</v>
      </c>
      <c r="B53" s="20">
        <v>2</v>
      </c>
      <c r="C53" s="20">
        <v>1</v>
      </c>
      <c r="D53" s="45" t="s">
        <v>117</v>
      </c>
      <c r="E53" s="20">
        <v>1</v>
      </c>
      <c r="F53" s="45" t="s">
        <v>117</v>
      </c>
    </row>
    <row r="54" spans="1:6" ht="69" customHeight="1" x14ac:dyDescent="0.25">
      <c r="A54" s="9" t="s">
        <v>118</v>
      </c>
      <c r="B54" s="20">
        <v>2</v>
      </c>
      <c r="C54" s="20">
        <v>2</v>
      </c>
      <c r="D54" s="25" t="s">
        <v>121</v>
      </c>
      <c r="E54" s="20">
        <v>2</v>
      </c>
      <c r="F54" s="25" t="s">
        <v>121</v>
      </c>
    </row>
    <row r="55" spans="1:6" ht="54" customHeight="1" x14ac:dyDescent="0.25">
      <c r="A55" s="10" t="s">
        <v>23</v>
      </c>
      <c r="B55" s="20">
        <v>2</v>
      </c>
      <c r="C55" s="20">
        <v>1</v>
      </c>
      <c r="D55" s="25" t="s">
        <v>61</v>
      </c>
      <c r="E55" s="20">
        <v>1</v>
      </c>
      <c r="F55" s="25" t="s">
        <v>61</v>
      </c>
    </row>
    <row r="56" spans="1:6" ht="22.5" customHeight="1" x14ac:dyDescent="0.25">
      <c r="A56" s="41" t="s">
        <v>5</v>
      </c>
      <c r="B56" s="41">
        <f>B13+B20+B48</f>
        <v>62</v>
      </c>
      <c r="C56" s="41">
        <f>C13+C20+C48</f>
        <v>55</v>
      </c>
      <c r="D56" s="20"/>
      <c r="E56" s="41">
        <f>E13+E20+E48</f>
        <v>55</v>
      </c>
      <c r="F56" s="25"/>
    </row>
    <row r="57" spans="1:6" ht="27.75" customHeight="1" x14ac:dyDescent="0.25">
      <c r="A57" s="41" t="s">
        <v>6</v>
      </c>
      <c r="B57" s="41">
        <v>100</v>
      </c>
      <c r="C57" s="55">
        <f>ROUND(C56/B56*100,0)</f>
        <v>89</v>
      </c>
      <c r="D57" s="56"/>
      <c r="E57" s="53">
        <f>ROUND(E56/B56*100,0)</f>
        <v>89</v>
      </c>
      <c r="F57" s="53"/>
    </row>
    <row r="58" spans="1:6" ht="27" customHeight="1" x14ac:dyDescent="0.25">
      <c r="A58" s="41" t="s">
        <v>7</v>
      </c>
      <c r="B58" s="20"/>
      <c r="C58" s="53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53"/>
      <c r="E58" s="53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Loại A</v>
      </c>
      <c r="F58" s="53"/>
    </row>
    <row r="59" spans="1:6" x14ac:dyDescent="0.25">
      <c r="A59" s="46"/>
    </row>
    <row r="60" spans="1:6" x14ac:dyDescent="0.25">
      <c r="A60" s="47" t="s">
        <v>78</v>
      </c>
      <c r="D60" s="54" t="s">
        <v>119</v>
      </c>
      <c r="E60" s="54"/>
      <c r="F60" s="54"/>
    </row>
    <row r="61" spans="1:6" x14ac:dyDescent="0.25">
      <c r="A61" s="31" t="s">
        <v>8</v>
      </c>
      <c r="D61" s="49" t="s">
        <v>9</v>
      </c>
      <c r="E61" s="49"/>
      <c r="F61" s="49"/>
    </row>
    <row r="62" spans="1:6" x14ac:dyDescent="0.25">
      <c r="A62" s="47" t="s">
        <v>10</v>
      </c>
      <c r="D62" s="54" t="s">
        <v>10</v>
      </c>
      <c r="E62" s="54"/>
      <c r="F62" s="54"/>
    </row>
    <row r="64" spans="1:6" x14ac:dyDescent="0.25">
      <c r="C64" s="48"/>
    </row>
    <row r="65" spans="1:6" x14ac:dyDescent="0.25">
      <c r="C65" s="48"/>
    </row>
    <row r="67" spans="1:6" ht="22.5" customHeight="1" x14ac:dyDescent="0.25">
      <c r="A67" s="31" t="s">
        <v>50</v>
      </c>
      <c r="C67" s="48"/>
      <c r="D67" s="49" t="s">
        <v>48</v>
      </c>
      <c r="E67" s="49"/>
      <c r="F67" s="49"/>
    </row>
  </sheetData>
  <mergeCells count="14">
    <mergeCell ref="D67:F67"/>
    <mergeCell ref="D2:F2"/>
    <mergeCell ref="A4:F4"/>
    <mergeCell ref="A11:A12"/>
    <mergeCell ref="B11:B12"/>
    <mergeCell ref="C11:D11"/>
    <mergeCell ref="E11:F11"/>
    <mergeCell ref="D62:F62"/>
    <mergeCell ref="C57:D57"/>
    <mergeCell ref="E57:F57"/>
    <mergeCell ref="C58:D58"/>
    <mergeCell ref="E58:F58"/>
    <mergeCell ref="D60:F60"/>
    <mergeCell ref="D61:F61"/>
  </mergeCells>
  <conditionalFormatting sqref="B13:C55">
    <cfRule type="cellIs" dxfId="9" priority="17" stopIfTrue="1" operator="equal">
      <formula>0</formula>
    </cfRule>
  </conditionalFormatting>
  <conditionalFormatting sqref="E13:E17 E20:E21 E28 E34 E39 E42 E45:E49 E52">
    <cfRule type="cellIs" dxfId="8" priority="9" stopIfTrue="1" operator="equal">
      <formula>0</formula>
    </cfRule>
  </conditionalFormatting>
  <conditionalFormatting sqref="E18:E19">
    <cfRule type="cellIs" dxfId="7" priority="8" stopIfTrue="1" operator="equal">
      <formula>0</formula>
    </cfRule>
  </conditionalFormatting>
  <conditionalFormatting sqref="E22:E27">
    <cfRule type="cellIs" dxfId="6" priority="7" stopIfTrue="1" operator="equal">
      <formula>0</formula>
    </cfRule>
  </conditionalFormatting>
  <conditionalFormatting sqref="E29:E33">
    <cfRule type="cellIs" dxfId="5" priority="6" stopIfTrue="1" operator="equal">
      <formula>0</formula>
    </cfRule>
  </conditionalFormatting>
  <conditionalFormatting sqref="E35:E38">
    <cfRule type="cellIs" dxfId="4" priority="5" stopIfTrue="1" operator="equal">
      <formula>0</formula>
    </cfRule>
  </conditionalFormatting>
  <conditionalFormatting sqref="E40:E41">
    <cfRule type="cellIs" dxfId="3" priority="4" stopIfTrue="1" operator="equal">
      <formula>0</formula>
    </cfRule>
  </conditionalFormatting>
  <conditionalFormatting sqref="E43:E44">
    <cfRule type="cellIs" dxfId="2" priority="3" stopIfTrue="1" operator="equal">
      <formula>0</formula>
    </cfRule>
  </conditionalFormatting>
  <conditionalFormatting sqref="E50:E51">
    <cfRule type="cellIs" dxfId="1" priority="2" stopIfTrue="1" operator="equal">
      <formula>0</formula>
    </cfRule>
  </conditionalFormatting>
  <conditionalFormatting sqref="E53:E55">
    <cfRule type="cellIs" dxfId="0" priority="1" stopIfTrue="1" operator="equal">
      <formula>0</formula>
    </cfRule>
  </conditionalFormatting>
  <pageMargins left="0.3" right="0.24" top="0.38" bottom="0.35" header="0.3" footer="0.2"/>
  <pageSetup scale="98" orientation="landscape" r:id="rId1"/>
  <headerFooter>
    <oddFooter>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topLeftCell="A4" workbookViewId="0">
      <selection activeCell="B10" sqref="B10"/>
    </sheetView>
  </sheetViews>
  <sheetFormatPr defaultRowHeight="16.5" x14ac:dyDescent="0.25"/>
  <cols>
    <col min="1" max="1" width="4.109375" style="4" customWidth="1"/>
    <col min="2" max="2" width="20.6640625" style="4" customWidth="1"/>
    <col min="3" max="4" width="6.21875" style="4" customWidth="1"/>
    <col min="5" max="5" width="6.33203125" style="4" customWidth="1"/>
    <col min="6" max="6" width="9.109375" style="4" customWidth="1"/>
    <col min="7" max="7" width="13.77734375" style="4" customWidth="1"/>
    <col min="8" max="8" width="9" style="8" customWidth="1"/>
    <col min="9" max="9" width="13.77734375" style="8" customWidth="1"/>
    <col min="10" max="10" width="24.77734375" style="4" customWidth="1"/>
    <col min="11" max="16384" width="8.88671875" style="4"/>
  </cols>
  <sheetData>
    <row r="1" spans="1:10" ht="11.25" customHeight="1" x14ac:dyDescent="0.25"/>
    <row r="2" spans="1:10" ht="54" customHeight="1" x14ac:dyDescent="0.25">
      <c r="A2" s="70" t="s">
        <v>124</v>
      </c>
      <c r="B2" s="70"/>
      <c r="C2" s="70"/>
      <c r="D2" s="70"/>
      <c r="E2" s="70"/>
      <c r="F2" s="70"/>
      <c r="G2" s="60" t="s">
        <v>11</v>
      </c>
      <c r="H2" s="60"/>
      <c r="I2" s="60"/>
      <c r="J2" s="60"/>
    </row>
    <row r="3" spans="1:10" hidden="1" x14ac:dyDescent="0.25">
      <c r="B3" s="1"/>
      <c r="C3" s="1"/>
      <c r="D3" s="1"/>
      <c r="E3" s="2"/>
    </row>
    <row r="4" spans="1:10" ht="59.25" customHeight="1" x14ac:dyDescent="0.25">
      <c r="B4" s="61" t="s">
        <v>40</v>
      </c>
      <c r="C4" s="61"/>
      <c r="D4" s="61"/>
      <c r="E4" s="62"/>
      <c r="F4" s="62"/>
      <c r="G4" s="62"/>
      <c r="H4" s="62"/>
      <c r="I4" s="62"/>
      <c r="J4" s="62"/>
    </row>
    <row r="5" spans="1:10" ht="0.75" customHeight="1" x14ac:dyDescent="0.25">
      <c r="B5" s="14"/>
      <c r="C5" s="14"/>
      <c r="D5" s="14"/>
    </row>
    <row r="6" spans="1:10" ht="10.5" customHeight="1" x14ac:dyDescent="0.25">
      <c r="B6" s="3"/>
      <c r="C6" s="3"/>
      <c r="D6" s="3"/>
    </row>
    <row r="7" spans="1:10" ht="35.25" customHeight="1" x14ac:dyDescent="0.25">
      <c r="A7" s="65" t="s">
        <v>25</v>
      </c>
      <c r="B7" s="66" t="s">
        <v>26</v>
      </c>
      <c r="C7" s="67" t="s">
        <v>27</v>
      </c>
      <c r="D7" s="68"/>
      <c r="E7" s="69"/>
      <c r="F7" s="66" t="s">
        <v>28</v>
      </c>
      <c r="G7" s="66"/>
      <c r="H7" s="66" t="s">
        <v>29</v>
      </c>
      <c r="I7" s="66"/>
      <c r="J7" s="63" t="s">
        <v>30</v>
      </c>
    </row>
    <row r="8" spans="1:10" ht="33" x14ac:dyDescent="0.25">
      <c r="A8" s="65"/>
      <c r="B8" s="66"/>
      <c r="C8" s="12" t="s">
        <v>31</v>
      </c>
      <c r="D8" s="12" t="s">
        <v>32</v>
      </c>
      <c r="E8" s="12" t="s">
        <v>33</v>
      </c>
      <c r="F8" s="12" t="s">
        <v>34</v>
      </c>
      <c r="G8" s="12" t="s">
        <v>7</v>
      </c>
      <c r="H8" s="12" t="s">
        <v>34</v>
      </c>
      <c r="I8" s="12" t="s">
        <v>7</v>
      </c>
      <c r="J8" s="64"/>
    </row>
    <row r="9" spans="1:10" ht="24.75" customHeight="1" x14ac:dyDescent="0.25">
      <c r="A9" s="15" t="s">
        <v>35</v>
      </c>
      <c r="B9" s="16" t="s">
        <v>48</v>
      </c>
      <c r="C9" s="7" t="s">
        <v>52</v>
      </c>
      <c r="D9" s="7"/>
      <c r="E9" s="7"/>
      <c r="F9" s="7">
        <v>92</v>
      </c>
      <c r="G9" s="7" t="s">
        <v>83</v>
      </c>
      <c r="H9" s="7">
        <v>92</v>
      </c>
      <c r="I9" s="7" t="s">
        <v>83</v>
      </c>
      <c r="J9" s="17"/>
    </row>
    <row r="10" spans="1:10" ht="81.75" customHeight="1" x14ac:dyDescent="0.25">
      <c r="A10" s="15" t="s">
        <v>36</v>
      </c>
      <c r="B10" s="16" t="s">
        <v>49</v>
      </c>
      <c r="C10" s="7"/>
      <c r="D10" s="7" t="s">
        <v>52</v>
      </c>
      <c r="E10" s="7"/>
      <c r="F10" s="7">
        <v>95</v>
      </c>
      <c r="G10" s="7" t="s">
        <v>83</v>
      </c>
      <c r="H10" s="7">
        <v>92</v>
      </c>
      <c r="I10" s="7" t="s">
        <v>84</v>
      </c>
      <c r="J10" s="17" t="s">
        <v>86</v>
      </c>
    </row>
    <row r="11" spans="1:10" ht="24.75" customHeight="1" x14ac:dyDescent="0.25">
      <c r="A11" s="15" t="s">
        <v>37</v>
      </c>
      <c r="B11" s="16" t="s">
        <v>50</v>
      </c>
      <c r="C11" s="7"/>
      <c r="D11" s="7" t="s">
        <v>52</v>
      </c>
      <c r="E11" s="7"/>
      <c r="F11" s="7">
        <v>89</v>
      </c>
      <c r="G11" s="7" t="s">
        <v>83</v>
      </c>
      <c r="H11" s="7">
        <v>89</v>
      </c>
      <c r="I11" s="7" t="s">
        <v>83</v>
      </c>
      <c r="J11" s="17"/>
    </row>
    <row r="12" spans="1:10" ht="65.25" customHeight="1" x14ac:dyDescent="0.25">
      <c r="A12" s="15" t="s">
        <v>38</v>
      </c>
      <c r="B12" s="18" t="s">
        <v>51</v>
      </c>
      <c r="C12" s="7"/>
      <c r="D12" s="7" t="s">
        <v>52</v>
      </c>
      <c r="E12" s="7"/>
      <c r="F12" s="7">
        <v>81</v>
      </c>
      <c r="G12" s="7" t="s">
        <v>84</v>
      </c>
      <c r="H12" s="7">
        <v>81</v>
      </c>
      <c r="I12" s="7" t="s">
        <v>84</v>
      </c>
      <c r="J12" s="17" t="s">
        <v>87</v>
      </c>
    </row>
    <row r="13" spans="1:10" ht="8.25" customHeight="1" x14ac:dyDescent="0.25">
      <c r="B13" s="5"/>
      <c r="C13" s="5"/>
      <c r="D13" s="5"/>
    </row>
    <row r="14" spans="1:10" x14ac:dyDescent="0.25">
      <c r="B14" s="11"/>
      <c r="C14" s="11"/>
      <c r="D14" s="11"/>
      <c r="H14" s="58" t="s">
        <v>85</v>
      </c>
      <c r="I14" s="58"/>
      <c r="J14" s="58"/>
    </row>
    <row r="15" spans="1:10" x14ac:dyDescent="0.25">
      <c r="B15" s="13" t="s">
        <v>39</v>
      </c>
      <c r="C15" s="13"/>
      <c r="D15" s="13"/>
      <c r="H15" s="59" t="s">
        <v>41</v>
      </c>
      <c r="I15" s="59"/>
      <c r="J15" s="59"/>
    </row>
    <row r="16" spans="1:10" x14ac:dyDescent="0.25">
      <c r="B16" s="11"/>
      <c r="C16" s="11"/>
      <c r="D16" s="11"/>
      <c r="G16" s="58"/>
      <c r="H16" s="58"/>
      <c r="I16" s="58"/>
      <c r="J16" s="58"/>
    </row>
    <row r="18" spans="2:10" x14ac:dyDescent="0.25">
      <c r="F18" s="6"/>
    </row>
    <row r="20" spans="2:10" x14ac:dyDescent="0.25">
      <c r="B20" s="21" t="s">
        <v>50</v>
      </c>
      <c r="H20" s="57" t="s">
        <v>48</v>
      </c>
      <c r="I20" s="57"/>
      <c r="J20" s="57"/>
    </row>
  </sheetData>
  <mergeCells count="13">
    <mergeCell ref="H20:J20"/>
    <mergeCell ref="H14:J14"/>
    <mergeCell ref="H15:J15"/>
    <mergeCell ref="G16:J16"/>
    <mergeCell ref="G2:J2"/>
    <mergeCell ref="B4:J4"/>
    <mergeCell ref="J7:J8"/>
    <mergeCell ref="A7:A8"/>
    <mergeCell ref="B7:B8"/>
    <mergeCell ref="C7:E7"/>
    <mergeCell ref="F7:G7"/>
    <mergeCell ref="H7:I7"/>
    <mergeCell ref="A2:F2"/>
  </mergeCells>
  <pageMargins left="0.7" right="0.7" top="0.5" bottom="0.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NHANVIEN</vt:lpstr>
      <vt:lpstr>Mẫu 4</vt:lpstr>
      <vt:lpstr>NHANVIEN!Print_Titles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Ngan</cp:lastModifiedBy>
  <cp:lastPrinted>2019-06-05T07:31:30Z</cp:lastPrinted>
  <dcterms:created xsi:type="dcterms:W3CDTF">2018-08-15T07:37:54Z</dcterms:created>
  <dcterms:modified xsi:type="dcterms:W3CDTF">2019-06-05T07:33:28Z</dcterms:modified>
</cp:coreProperties>
</file>